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<sst xmlns="http://schemas.openxmlformats.org/spreadsheetml/2006/main" count="351" uniqueCount="231">
  <si>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</si>
  <si>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</si>
  <si>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</si>
  <si>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</si>
  <si>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</si>
  <si>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</si>
  <si>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</si>
  <si>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一、卫生健康支出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</si>
  <si>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</si>
  <si>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</si>
  <si>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</si>
  <si>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</si>
  <si>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</si>
  <si>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</si>
  <si>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</si>
  <si>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</si>
  <si>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</si>
  <si>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</si>
  <si>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</si>
  <si>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</si>
  <si>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</si>
  <si>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</si>
  <si>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</si>
  <si>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</si>
  <si>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</si>
  <si>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</si>
  <si>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</si>
  <si>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</si>
  <si>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</si>
  <si>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</si>
  <si>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</si>
  <si>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</si>
  <si>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</si>
  <si>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</si>
  <si>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</si>
  <si>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</si>
  <si>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</si>
  <si>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</si>
  <si>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</si>
  <si>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</si>
  <si>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</si>
  <si>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</si>
  <si>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</si>
  <si>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</si>
  <si>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</si>
  <si>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</si>
  <si>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</si>
  <si>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</si>
  <si>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</si>
  <si>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</si>
  <si>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</si>
  <si>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</si>
  <si>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</si>
  <si>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基层医疗卫生机构</t>
  </si>
  <si>
    <t xml:space="preserve">          乡镇卫生院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</si>
  <si>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</si>
  <si>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</si>
  <si>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</si>
  <si>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</si>
  <si>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</si>
  <si>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</si>
  <si>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    基层医疗卫生机构</t>
  </si>
  <si>
    <t xml:space="preserve">           乡镇卫生院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</si>
  <si>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</si>
  <si>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</si>
  <si>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</si>
  <si>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</si>
  <si>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</si>
  <si>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</si>
  <si>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</si>
  <si>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</si>
  <si>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</si>
  <si>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</si>
  <si>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</si>
  <si>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</si>
  <si>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</si>
  <si>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</si>
  <si>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</si>
  <si>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</si>
  <si>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</si>
  <si>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</si>
  <si>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</si>
  <si>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</si>
  <si>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</si>
  <si>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</si>
  <si>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</si>
  <si>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</si>
  <si>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</si>
  <si>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</si>
  <si>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</si>
  <si>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</si>
  <si>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</si>
  <si>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</si>
  <si>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</si>
  <si>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</si>
  <si>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</si>
  <si>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</si>
  <si>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</si>
  <si>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</si>
  <si>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</si>
  <si>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</si>
  <si>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</si>
  <si>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</si>
  <si>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</si>
  <si>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</si>
  <si>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</si>
  <si>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</si>
  <si>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</si>
  <si>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</si>
  <si>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</si>
  <si>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</si>
  <si>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</si>
  <si>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</si>
  <si>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</si>
  <si>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</si>
  <si>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</si>
  <si>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</si>
  <si>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</si>
  <si>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</si>
  <si>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</si>
  <si>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</si>
  <si>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</si>
  <si>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</si>
  <si>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</si>
  <si>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</si>
  <si>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</si>
  <si>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</si>
  <si>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</si>
  <si>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</si>
  <si>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</si>
  <si>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</si>
  <si>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</si>
  <si>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</si>
  <si>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</si>
  <si>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</si>
  <si>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</si>
  <si>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</si>
  <si>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</si>
  <si>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</si>
  <si>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</si>
  <si>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</si>
  <si>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</si>
  <si>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</si>
  <si>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</si>
  <si>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</si>
  <si>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</si>
  <si>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</si>
  <si>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</si>
  <si>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</si>
  <si>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</si>
  <si>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</si>
  <si>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</si>
  <si>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</si>
  <si>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</si>
  <si>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</si>
  <si>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</si>
  <si>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</si>
  <si>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</si>
  <si>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</si>
  <si>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</si>
  <si>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</si>
  <si>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</si>
  <si>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</si>
  <si>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</si>
  <si>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</si>
  <si>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</si>
  <si>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</si>
  <si>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</si>
  <si>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</si>
  <si>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</si>
  <si>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</si>
  <si>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</si>
  <si>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</si>
  <si>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</si>
  <si>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</si>
  <si>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</si>
  <si>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</si>
  <si>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</si>
  <si>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</si>
  <si>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</si>
  <si>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</si>
  <si>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</si>
  <si>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</si>
  <si>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</si>
  <si>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</si>
  <si>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</si>
  <si>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</si>
  <si>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</si>
  <si>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</si>
  <si>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</si>
  <si>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</si>
  <si>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</si>
  <si>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</si>
  <si>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</si>
  <si>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</si>
  <si>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</si>
  <si>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</si>
  <si>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</si>
  <si>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</si>
  <si>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</si>
  <si>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19  人，其中：在职人员  10 人，离退休人员 9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</si>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</sst>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6" borderId="1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25" fillId="25" borderId="2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9" sqref="D19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111.99</v>
      </c>
      <c r="C6" s="24" t="s">
        <v>7</v>
      </c>
      <c r="D6" s="24">
        <v>111.99</v>
      </c>
    </row>
    <row r="7" ht="21" customHeight="1" spans="1:4">
      <c r="A7" s="45" t="s">
        <v>8</v>
      </c>
      <c r="B7" s="24">
        <v>111.99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111.99</v>
      </c>
      <c r="C16" s="25" t="s">
        <v>22</v>
      </c>
      <c r="D16" s="25">
        <v>111.99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111.99</v>
      </c>
      <c r="C19" s="25" t="s">
        <v>27</v>
      </c>
      <c r="D19" s="25">
        <f>D16+D17</f>
        <v>111.99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8" workbookViewId="0">
      <selection activeCell="D25" sqref="D25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>C7+O7+P7</f>
        <v>111.99</v>
      </c>
      <c r="C7" s="24">
        <f>D7+G7+H7+K7+L7+M7+N7</f>
        <v>111.99</v>
      </c>
      <c r="D7" s="24">
        <f>SUM(E7:F7)</f>
        <v>111.99</v>
      </c>
      <c r="E7" s="24">
        <v>111.99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111.99</v>
      </c>
      <c r="C29" s="24">
        <f t="shared" si="1"/>
        <v>111.99</v>
      </c>
      <c r="D29" s="24">
        <f t="shared" si="2"/>
        <v>111.99</v>
      </c>
      <c r="E29" s="24">
        <v>111.99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14" workbookViewId="0">
      <selection activeCell="D28" sqref="D28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34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7</v>
      </c>
      <c r="B6" s="24">
        <f>C6+F6+G6+H6+I6</f>
        <v>111.99</v>
      </c>
      <c r="C6" s="24">
        <f>SUM(D6:E6)</f>
        <v>111.99</v>
      </c>
      <c r="D6" s="24">
        <v>111.99</v>
      </c>
      <c r="E6" s="24"/>
      <c r="F6" s="24"/>
      <c r="G6" s="24"/>
      <c r="H6" s="24"/>
      <c r="I6" s="24"/>
    </row>
    <row r="7" ht="15.75" customHeight="1" spans="1:9">
      <c r="A7" s="24" t="s">
        <v>53</v>
      </c>
      <c r="B7" s="24">
        <f t="shared" ref="B7:B28" si="0">C7+F7+G7+H7+I7</f>
        <v>111.99</v>
      </c>
      <c r="C7" s="24">
        <f t="shared" ref="C7:C28" si="1">SUM(D7:E7)</f>
        <v>111.99</v>
      </c>
      <c r="D7" s="24">
        <v>111.99</v>
      </c>
      <c r="E7" s="24"/>
      <c r="F7" s="24"/>
      <c r="G7" s="24"/>
      <c r="H7" s="24"/>
      <c r="I7" s="24"/>
    </row>
    <row r="8" ht="15.75" customHeight="1" spans="1:9">
      <c r="A8" s="24" t="s">
        <v>54</v>
      </c>
      <c r="B8" s="24">
        <f t="shared" si="0"/>
        <v>111.99</v>
      </c>
      <c r="C8" s="24">
        <f t="shared" si="1"/>
        <v>111.99</v>
      </c>
      <c r="D8" s="24">
        <v>111.99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111.99</v>
      </c>
      <c r="C28" s="24">
        <f t="shared" si="1"/>
        <v>111.99</v>
      </c>
      <c r="D28" s="24">
        <v>111.99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E18" sqref="E18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56</v>
      </c>
      <c r="F5" s="33" t="s">
        <v>57</v>
      </c>
    </row>
    <row r="6" ht="21.75" customHeight="1" spans="1:6">
      <c r="A6" s="24" t="s">
        <v>6</v>
      </c>
      <c r="B6" s="42">
        <v>111.99</v>
      </c>
      <c r="C6" s="24" t="s">
        <v>7</v>
      </c>
      <c r="D6" s="42">
        <f>E6+F6</f>
        <v>111.99</v>
      </c>
      <c r="E6" s="42">
        <v>111.99</v>
      </c>
      <c r="F6" s="42"/>
    </row>
    <row r="7" ht="21.75" customHeight="1" spans="1:6">
      <c r="A7" s="27" t="s">
        <v>8</v>
      </c>
      <c r="B7" s="42">
        <v>111.99</v>
      </c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111.99</v>
      </c>
      <c r="C16" s="25" t="s">
        <v>22</v>
      </c>
      <c r="D16" s="42">
        <f t="shared" si="0"/>
        <v>111.99</v>
      </c>
      <c r="E16" s="42">
        <v>111.99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58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59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111.99</v>
      </c>
      <c r="C20" s="25" t="s">
        <v>27</v>
      </c>
      <c r="D20" s="42">
        <f t="shared" si="0"/>
        <v>111.99</v>
      </c>
      <c r="E20" s="42">
        <f t="shared" ref="E20:F20" si="1">E16+E17</f>
        <v>111.99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21" sqref="D21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34</v>
      </c>
      <c r="D5" s="33" t="s">
        <v>51</v>
      </c>
      <c r="E5" s="33" t="s">
        <v>52</v>
      </c>
      <c r="F5" s="41"/>
    </row>
    <row r="6" ht="18" customHeight="1" spans="1:6">
      <c r="A6" s="24" t="s">
        <v>7</v>
      </c>
      <c r="B6" s="24">
        <f>C6+F6</f>
        <v>111.99</v>
      </c>
      <c r="C6" s="24">
        <f>SUM(D6:E6)</f>
        <v>111.99</v>
      </c>
      <c r="D6" s="24">
        <v>111.99</v>
      </c>
      <c r="E6" s="24"/>
      <c r="F6" s="24"/>
    </row>
    <row r="7" ht="18" customHeight="1" spans="1:6">
      <c r="A7" s="24" t="s">
        <v>61</v>
      </c>
      <c r="B7" s="24">
        <f t="shared" ref="B7:B21" si="0">C7+F7</f>
        <v>111.99</v>
      </c>
      <c r="C7" s="24">
        <f t="shared" ref="C7:C21" si="1">SUM(D7:E7)</f>
        <v>111.99</v>
      </c>
      <c r="D7" s="24">
        <v>111.99</v>
      </c>
      <c r="E7" s="24"/>
      <c r="F7" s="24"/>
    </row>
    <row r="8" ht="18" customHeight="1" spans="1:6">
      <c r="A8" s="24" t="s">
        <v>62</v>
      </c>
      <c r="B8" s="24">
        <f t="shared" si="0"/>
        <v>111.99</v>
      </c>
      <c r="C8" s="24">
        <f t="shared" si="1"/>
        <v>111.99</v>
      </c>
      <c r="D8" s="24">
        <v>111.99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111.99</v>
      </c>
      <c r="C21" s="24">
        <f t="shared" si="1"/>
        <v>111.99</v>
      </c>
      <c r="D21" s="24">
        <v>111.99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4" activePane="bottomLeft" state="frozen"/>
      <selection/>
      <selection pane="bottomLeft" activeCell="D19" sqref="D19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64</v>
      </c>
      <c r="B4" s="18" t="s">
        <v>30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34</v>
      </c>
      <c r="D5" s="23" t="s">
        <v>51</v>
      </c>
      <c r="E5" s="23" t="s">
        <v>52</v>
      </c>
      <c r="F5" s="23"/>
    </row>
    <row r="6" ht="18" customHeight="1" spans="1:6">
      <c r="A6" s="34" t="s">
        <v>65</v>
      </c>
      <c r="B6" s="24">
        <f t="shared" ref="B6" si="0">SUM(B7:B19)</f>
        <v>111.99</v>
      </c>
      <c r="C6" s="24">
        <f t="shared" ref="C6" si="1">SUM(C7:C19)</f>
        <v>111.99</v>
      </c>
      <c r="D6" s="24">
        <f t="shared" ref="D6" si="2">SUM(D7:D19)</f>
        <v>111.99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66</v>
      </c>
      <c r="B7" s="24">
        <f t="shared" ref="B7:B70" si="4">C7+F7</f>
        <v>77.77</v>
      </c>
      <c r="C7" s="24">
        <f t="shared" ref="C7:C70" si="5">SUM(D7:E7)</f>
        <v>77.77</v>
      </c>
      <c r="D7" s="24">
        <v>77.77</v>
      </c>
      <c r="E7" s="24"/>
      <c r="F7" s="24"/>
    </row>
    <row r="8" ht="18" customHeight="1" spans="1:6">
      <c r="A8" s="35" t="s">
        <v>67</v>
      </c>
      <c r="B8" s="24">
        <f t="shared" si="4"/>
        <v>30.84</v>
      </c>
      <c r="C8" s="24">
        <f t="shared" si="5"/>
        <v>30.84</v>
      </c>
      <c r="D8" s="24">
        <v>30.84</v>
      </c>
      <c r="E8" s="24"/>
      <c r="F8" s="24"/>
    </row>
    <row r="9" ht="18" customHeight="1" spans="1:6">
      <c r="A9" s="35" t="s">
        <v>68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69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70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71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72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73</v>
      </c>
      <c r="B14" s="24">
        <f t="shared" si="4"/>
        <v>3.12</v>
      </c>
      <c r="C14" s="24">
        <f t="shared" si="5"/>
        <v>3.12</v>
      </c>
      <c r="D14" s="24">
        <v>3.12</v>
      </c>
      <c r="E14" s="24"/>
      <c r="F14" s="24"/>
    </row>
    <row r="15" ht="18" customHeight="1" spans="1:6">
      <c r="A15" s="35" t="s">
        <v>74</v>
      </c>
      <c r="B15" s="24">
        <f t="shared" si="4"/>
        <v>0.21</v>
      </c>
      <c r="C15" s="24">
        <f t="shared" si="5"/>
        <v>0.21</v>
      </c>
      <c r="D15" s="24">
        <v>0.21</v>
      </c>
      <c r="E15" s="24"/>
      <c r="F15" s="24"/>
    </row>
    <row r="16" ht="18" customHeight="1" spans="1:6">
      <c r="A16" s="35" t="s">
        <v>75</v>
      </c>
      <c r="B16" s="24">
        <f t="shared" si="4"/>
        <v>0.05</v>
      </c>
      <c r="C16" s="24">
        <f t="shared" si="5"/>
        <v>0.05</v>
      </c>
      <c r="D16" s="24">
        <v>0.05</v>
      </c>
      <c r="E16" s="24"/>
      <c r="F16" s="24"/>
    </row>
    <row r="17" ht="18" customHeight="1" spans="1:6">
      <c r="A17" s="35" t="s">
        <v>76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77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78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80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108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120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8.8" spans="1:6">
      <c r="A65" s="34" t="s">
        <v>124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125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125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8.8" spans="1:6">
      <c r="A95" s="34" t="s">
        <v>143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144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151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3">B6+B20+B48+B60+B65+B78+B95+B98+B104+B107</f>
        <v>111.99</v>
      </c>
      <c r="C112" s="24">
        <f t="shared" si="63"/>
        <v>111.99</v>
      </c>
      <c r="D112" s="24">
        <f t="shared" si="63"/>
        <v>111.99</v>
      </c>
      <c r="E112" s="24">
        <f t="shared" si="63"/>
        <v>0</v>
      </c>
      <c r="F112" s="24">
        <f t="shared" si="63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9" workbookViewId="0">
      <selection activeCell="B72" sqref="B72:D72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30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34</v>
      </c>
      <c r="D4" s="23" t="s">
        <v>51</v>
      </c>
      <c r="E4" s="23" t="s">
        <v>52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>
        <v>111.99</v>
      </c>
      <c r="C36" s="24">
        <v>111.99</v>
      </c>
      <c r="D36" s="24">
        <v>111.99</v>
      </c>
      <c r="E36" s="24"/>
      <c r="F36" s="24"/>
    </row>
    <row r="37" ht="18" customHeight="1" spans="1:6">
      <c r="A37" s="35" t="s">
        <v>172</v>
      </c>
      <c r="B37" s="24">
        <v>111.99</v>
      </c>
      <c r="C37" s="24">
        <v>111.99</v>
      </c>
      <c r="D37" s="24">
        <v>111.99</v>
      </c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v>111.99</v>
      </c>
      <c r="C72" s="24">
        <v>111.99</v>
      </c>
      <c r="D72" s="24">
        <v>111.99</v>
      </c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12" sqref="A12:B1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194</v>
      </c>
      <c r="B6" s="24"/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34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/>
      <c r="D4" s="6"/>
      <c r="E4" s="6"/>
      <c r="F4" s="6"/>
      <c r="G4" s="7"/>
      <c r="H4" s="4" t="s">
        <v>205</v>
      </c>
      <c r="I4" s="4"/>
      <c r="J4" s="4"/>
      <c r="K4" s="4"/>
      <c r="L4" s="4"/>
      <c r="M4" s="4"/>
      <c r="N4" s="4"/>
    </row>
    <row r="5" ht="36.75" customHeight="1" spans="1:14">
      <c r="A5" s="4" t="s">
        <v>206</v>
      </c>
      <c r="B5" s="4"/>
      <c r="C5" s="5" t="s">
        <v>207</v>
      </c>
      <c r="D5" s="6"/>
      <c r="E5" s="6"/>
      <c r="F5" s="6"/>
      <c r="G5" s="6"/>
      <c r="H5" s="4" t="s">
        <v>208</v>
      </c>
      <c r="I5" s="4"/>
      <c r="J5" s="4"/>
      <c r="K5" s="4"/>
      <c r="L5" s="5"/>
      <c r="M5" s="6"/>
      <c r="N5" s="7"/>
    </row>
    <row r="6" ht="25.5" customHeight="1" spans="1:14">
      <c r="A6" s="8" t="s">
        <v>209</v>
      </c>
      <c r="B6" s="9"/>
      <c r="C6" s="10" t="s">
        <v>210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212</v>
      </c>
      <c r="B8" s="4"/>
      <c r="C8" s="4"/>
      <c r="D8" s="4"/>
      <c r="E8" s="4" t="s">
        <v>213</v>
      </c>
      <c r="F8" s="4"/>
      <c r="G8" s="4"/>
      <c r="H8" s="4"/>
      <c r="I8" s="4"/>
      <c r="J8" s="4"/>
      <c r="K8" s="4"/>
      <c r="L8" s="4"/>
      <c r="M8" s="4"/>
      <c r="N8" s="14" t="s">
        <v>214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215</v>
      </c>
      <c r="B10" s="13"/>
      <c r="C10" s="13"/>
      <c r="D10" s="13"/>
      <c r="E10" s="4" t="s">
        <v>216</v>
      </c>
      <c r="F10" s="4"/>
      <c r="G10" s="4" t="s">
        <v>217</v>
      </c>
      <c r="H10" s="4"/>
      <c r="I10" s="4"/>
      <c r="J10" s="4"/>
      <c r="K10" s="4" t="s">
        <v>218</v>
      </c>
      <c r="L10" s="4"/>
      <c r="M10" s="4"/>
      <c r="N10" s="4" t="s">
        <v>219</v>
      </c>
    </row>
    <row r="11" ht="21" customHeight="1" spans="1:14">
      <c r="A11" s="13"/>
      <c r="B11" s="13"/>
      <c r="C11" s="13"/>
      <c r="D11" s="13"/>
      <c r="E11" s="4" t="s">
        <v>220</v>
      </c>
      <c r="F11" s="4"/>
      <c r="G11" s="4" t="s">
        <v>221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225</v>
      </c>
      <c r="F19" s="4"/>
      <c r="G19" s="4" t="s">
        <v>226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不染</cp:lastModifiedBy>
  <dcterms:created xsi:type="dcterms:W3CDTF">2019-04-13T16:30:00Z</dcterms:created>
  <dcterms:modified xsi:type="dcterms:W3CDTF">2022-09-13T05:38:16Z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FB2B4AA587164A2E8630787D6FFEC424</vt:lpwstr>
  </property>
</Properties>
</file>